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Алла өзің қолда 2021-2024 жылғы пландар\2021-2022 жыл\2021-2022 оқу жылы Айгөлек  кіші топ ДАЙЫН\Мониторинг 2021-2022 кіші топ\"/>
    </mc:Choice>
  </mc:AlternateContent>
  <bookViews>
    <workbookView xWindow="0" yWindow="0" windowWidth="15345" windowHeight="3645"/>
  </bookViews>
  <sheets>
    <sheet name="денсаулық" sheetId="1" r:id="rId1"/>
    <sheet name="қатынас" sheetId="2" r:id="rId2"/>
    <sheet name="таным" sheetId="3" r:id="rId3"/>
    <sheet name="шығармашылық" sheetId="4" r:id="rId4"/>
    <sheet name="жиынтық есеп" sheetId="5" r:id="rId5"/>
  </sheets>
  <calcPr calcId="162913"/>
</workbook>
</file>

<file path=xl/calcChain.xml><?xml version="1.0" encoding="utf-8"?>
<calcChain xmlns="http://schemas.openxmlformats.org/spreadsheetml/2006/main">
  <c r="K10" i="3" l="1"/>
  <c r="L10" i="3"/>
  <c r="G10" i="1"/>
  <c r="H10" i="1"/>
  <c r="L11" i="3" l="1"/>
  <c r="K11" i="3"/>
  <c r="L9" i="3"/>
  <c r="K9" i="3"/>
  <c r="L8" i="3"/>
  <c r="K8" i="3"/>
  <c r="L7" i="3"/>
  <c r="K7" i="3"/>
  <c r="H14" i="5"/>
  <c r="G14" i="5"/>
  <c r="H13" i="5"/>
  <c r="G13" i="5"/>
  <c r="H12" i="5"/>
  <c r="G12" i="5"/>
  <c r="H11" i="5"/>
  <c r="G11" i="5"/>
  <c r="H10" i="5"/>
  <c r="G10" i="5"/>
  <c r="P16" i="4" l="1"/>
  <c r="P17" i="4"/>
  <c r="P15" i="4"/>
  <c r="P14" i="4"/>
  <c r="P13" i="4"/>
  <c r="O13" i="4"/>
  <c r="O14" i="4"/>
  <c r="O15" i="4"/>
  <c r="O16" i="4"/>
  <c r="O17" i="4"/>
  <c r="S12" i="2"/>
  <c r="S13" i="2"/>
  <c r="S14" i="2"/>
  <c r="S11" i="2"/>
  <c r="S10" i="2"/>
  <c r="R10" i="2"/>
  <c r="R11" i="2"/>
  <c r="R12" i="2"/>
  <c r="R13" i="2"/>
  <c r="R14" i="2"/>
  <c r="H11" i="1"/>
  <c r="G11" i="1"/>
  <c r="H9" i="1"/>
  <c r="G9" i="1"/>
  <c r="H8" i="1"/>
  <c r="G8" i="1"/>
  <c r="H7" i="1"/>
  <c r="G7" i="1"/>
</calcChain>
</file>

<file path=xl/sharedStrings.xml><?xml version="1.0" encoding="utf-8"?>
<sst xmlns="http://schemas.openxmlformats.org/spreadsheetml/2006/main" count="136" uniqueCount="88">
  <si>
    <t xml:space="preserve">Оқу жылы:  </t>
  </si>
  <si>
    <t xml:space="preserve">Топ:   </t>
  </si>
  <si>
    <t>Өткізу мерзімі:</t>
  </si>
  <si>
    <t>«Денсаулық» білім беру саласы</t>
  </si>
  <si>
    <t>№</t>
  </si>
  <si>
    <t>Баланың аты - жөні</t>
  </si>
  <si>
    <t>Дене шынықтыру</t>
  </si>
  <si>
    <t>Жалпы саны</t>
  </si>
  <si>
    <t>Орташа деңгей</t>
  </si>
  <si>
    <t>Біліктер мен дағдылардың даму деңгейі</t>
  </si>
  <si>
    <t>«Қатынас » білім беру саласы</t>
  </si>
  <si>
    <t>Сөйлеуді дамыту</t>
  </si>
  <si>
    <t>Көркем әдебиет</t>
  </si>
  <si>
    <t>Біліктер мен дағдыларының даму деңгейі</t>
  </si>
  <si>
    <t>«Шығармашылық» білім беру</t>
  </si>
  <si>
    <t>саласы</t>
  </si>
  <si>
    <t>Сурет салу</t>
  </si>
  <si>
    <t>Мүсіндеу</t>
  </si>
  <si>
    <t>Музыка</t>
  </si>
  <si>
    <t>«Шығармашылық» білім беру саласы</t>
  </si>
  <si>
    <t>Денсаулық білім беру саласы</t>
  </si>
  <si>
    <t>Қатынас білім беру саласы</t>
  </si>
  <si>
    <t>Таным білім беру саласы</t>
  </si>
  <si>
    <t>Шығармашылық білім беру  саласы</t>
  </si>
  <si>
    <t>Біліктер мен</t>
  </si>
  <si>
    <t>дағдыларының даму деңгейі</t>
  </si>
  <si>
    <t>«Таным» білім беру саласы</t>
  </si>
  <si>
    <t>Сенсорика</t>
  </si>
  <si>
    <t>Жаратылыстану</t>
  </si>
  <si>
    <t>Кіші топ (2 жастан бастап) бастапқы диагностиканың нәтижелерін бақылау парағы</t>
  </si>
  <si>
    <t>2-Д.1</t>
  </si>
  <si>
    <t>2-Д.2</t>
  </si>
  <si>
    <t>2-Д.3</t>
  </si>
  <si>
    <t>2-Д.4</t>
  </si>
  <si>
    <t>2-Қ.1</t>
  </si>
  <si>
    <t>2-Қ.5</t>
  </si>
  <si>
    <t>2-Қ.6</t>
  </si>
  <si>
    <t>2-Қ.7</t>
  </si>
  <si>
    <t>2-Қ.8</t>
  </si>
  <si>
    <t>2-Қ.9</t>
  </si>
  <si>
    <t>2-Қ.10</t>
  </si>
  <si>
    <t>2-Қ.15</t>
  </si>
  <si>
    <t>2Қ 2</t>
  </si>
  <si>
    <t>2-Қ 3</t>
  </si>
  <si>
    <t>2-Қ 4</t>
  </si>
  <si>
    <t>2- Қ.11</t>
  </si>
  <si>
    <t>2-Қ.12</t>
  </si>
  <si>
    <t>2-Қ.13</t>
  </si>
  <si>
    <t>2-Қ.14</t>
  </si>
  <si>
    <t>2-Т.1</t>
  </si>
  <si>
    <t>2-Т. 2</t>
  </si>
  <si>
    <t>2-Т. 3</t>
  </si>
  <si>
    <t>2-Т. 4</t>
  </si>
  <si>
    <t>2-Т.5</t>
  </si>
  <si>
    <t>2-Т. 6</t>
  </si>
  <si>
    <t>2-Т.7</t>
  </si>
  <si>
    <t>2-Т.8</t>
  </si>
  <si>
    <t>2-Ш.1</t>
  </si>
  <si>
    <t>2-Ш.2</t>
  </si>
  <si>
    <t>2-Ш.3</t>
  </si>
  <si>
    <t>2-Ш.4</t>
  </si>
  <si>
    <t>2-Ш.5</t>
  </si>
  <si>
    <t>2-Ш.6</t>
  </si>
  <si>
    <t>2-Ш.7</t>
  </si>
  <si>
    <t>2--Ш.8</t>
  </si>
  <si>
    <t>2-Ш.9</t>
  </si>
  <si>
    <t>2-Ш.10</t>
  </si>
  <si>
    <t>2-Ш.11</t>
  </si>
  <si>
    <t>2-Ш.12</t>
  </si>
  <si>
    <t>Кіші топ</t>
  </si>
  <si>
    <t xml:space="preserve">балардың біліктері мен дағдыларының дамуын бастапқы   бақылау нәтижелері бойынша  </t>
  </si>
  <si>
    <t xml:space="preserve"> 2021-2022 оқу жылы</t>
  </si>
  <si>
    <t>Оқу жылы:  2021</t>
  </si>
  <si>
    <t>Өткізу мерзімі: қыркүйек</t>
  </si>
  <si>
    <t>Құрманғазы  Дидар Ерғанатұлы</t>
  </si>
  <si>
    <t>Яцинишин Милена Григорьевна</t>
  </si>
  <si>
    <t>Омарова Адия Райсовна</t>
  </si>
  <si>
    <t>Жанұзақ Асылан</t>
  </si>
  <si>
    <t>Котова Елена Витальевна</t>
  </si>
  <si>
    <t>І деңгей - 0              ІІдеңгей -  5                            ІІІ деңгей-0</t>
  </si>
  <si>
    <t>І деңгей -0               ІІдеңгей -  5                             ІІІ деңгей-0</t>
  </si>
  <si>
    <t>М.Дулатұлы атандағы ЖББМ жанындағы "Айгөлек" шағын орталығы</t>
  </si>
  <si>
    <t>Топ:   "Айгөлек" шағын лорталығы</t>
  </si>
  <si>
    <t>І деңгей -0               ІІдеңгей - 5                             ІІІ деңгей-0</t>
  </si>
  <si>
    <t>Топ:   "Айгөлек"</t>
  </si>
  <si>
    <t>І деңгей -1               ІІдеңгей -  4                             ІІІ деңгей-0</t>
  </si>
  <si>
    <t>I деңгей-0                         II деңгей-5                             III деңгей  -0</t>
  </si>
  <si>
    <t>М.Дулатұлы атандағы ЖББМ жанындағы "Айгөлек" шағын орталығының жиынтық есеп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</si>
</sst>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b/>
      <i/>
      <sz val="10"/>
      <color theme="1"/>
      <name val="Cambria"/>
      <family val="1"/>
      <charset val="204"/>
      <scheme val="major"/>
    </font>
    <font>
      <u/>
      <sz val="10"/>
      <color theme="1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textRotation="90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5" fillId="0" borderId="8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 indent="1"/>
    </xf>
    <xf numFmtId="0" fontId="2" fillId="0" borderId="10" xfId="0" applyFont="1" applyBorder="1" applyAlignment="1">
      <alignment horizontal="left" vertical="center" wrapText="1" indent="2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textRotation="90" wrapText="1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2" fillId="0" borderId="27" xfId="0" applyFont="1" applyBorder="1" applyAlignment="1">
      <alignment vertical="center" textRotation="90" wrapText="1"/>
    </xf>
    <xf numFmtId="0" fontId="2" fillId="0" borderId="7" xfId="0" applyFont="1" applyBorder="1" applyAlignment="1">
      <alignment vertical="center" textRotation="90" wrapText="1"/>
    </xf>
    <xf numFmtId="0" fontId="4" fillId="0" borderId="20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9"/>
    </xf>
    <xf numFmtId="0" fontId="2" fillId="0" borderId="19" xfId="0" applyFont="1" applyBorder="1" applyAlignment="1">
      <alignment horizontal="left" vertical="center" wrapText="1" indent="9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 indent="14"/>
    </xf>
    <xf numFmtId="0" fontId="2" fillId="0" borderId="13" xfId="0" applyFont="1" applyBorder="1" applyAlignment="1">
      <alignment horizontal="left" vertical="center" wrapText="1" indent="14"/>
    </xf>
    <xf numFmtId="0" fontId="2" fillId="0" borderId="14" xfId="0" applyFont="1" applyBorder="1" applyAlignment="1">
      <alignment horizontal="left" vertical="center" wrapText="1" indent="14"/>
    </xf>
    <xf numFmtId="0" fontId="2" fillId="0" borderId="15" xfId="0" applyFont="1" applyBorder="1" applyAlignment="1">
      <alignment horizontal="left" vertical="center" wrapText="1" indent="14"/>
    </xf>
    <xf numFmtId="0" fontId="2" fillId="0" borderId="0" xfId="0" applyFont="1" applyAlignment="1">
      <alignment horizontal="left" vertical="center" wrapText="1" indent="14"/>
    </xf>
    <xf numFmtId="0" fontId="2" fillId="0" borderId="10" xfId="0" applyFont="1" applyBorder="1" applyAlignment="1">
      <alignment horizontal="left" vertical="center" wrapText="1" indent="14"/>
    </xf>
    <xf numFmtId="0" fontId="2" fillId="0" borderId="16" xfId="0" applyFont="1" applyBorder="1" applyAlignment="1">
      <alignment horizontal="left" vertical="center" wrapText="1" indent="14"/>
    </xf>
    <xf numFmtId="0" fontId="2" fillId="0" borderId="11" xfId="0" applyFont="1" applyBorder="1" applyAlignment="1">
      <alignment horizontal="left" vertical="center" wrapText="1" indent="14"/>
    </xf>
    <xf numFmtId="0" fontId="2" fillId="0" borderId="9" xfId="0" applyFont="1" applyBorder="1" applyAlignment="1">
      <alignment horizontal="left" vertical="center" wrapText="1" indent="14"/>
    </xf>
    <xf numFmtId="0" fontId="2" fillId="0" borderId="12" xfId="0" applyFont="1" applyBorder="1" applyAlignment="1">
      <alignment horizontal="left" vertical="center" wrapText="1" indent="6"/>
    </xf>
    <xf numFmtId="0" fontId="2" fillId="0" borderId="13" xfId="0" applyFont="1" applyBorder="1" applyAlignment="1">
      <alignment horizontal="left" vertical="center" wrapText="1" indent="6"/>
    </xf>
    <xf numFmtId="0" fontId="2" fillId="0" borderId="14" xfId="0" applyFont="1" applyBorder="1" applyAlignment="1">
      <alignment horizontal="left" vertical="center" wrapText="1" indent="6"/>
    </xf>
    <xf numFmtId="0" fontId="2" fillId="0" borderId="15" xfId="0" applyFont="1" applyBorder="1" applyAlignment="1">
      <alignment horizontal="left" vertical="center" wrapText="1" indent="6"/>
    </xf>
    <xf numFmtId="0" fontId="2" fillId="0" borderId="0" xfId="0" applyFont="1" applyAlignment="1">
      <alignment horizontal="left" vertical="center" wrapText="1" indent="6"/>
    </xf>
    <xf numFmtId="0" fontId="2" fillId="0" borderId="10" xfId="0" applyFont="1" applyBorder="1" applyAlignment="1">
      <alignment horizontal="left" vertical="center" wrapText="1" indent="6"/>
    </xf>
    <xf numFmtId="0" fontId="2" fillId="0" borderId="16" xfId="0" applyFont="1" applyBorder="1" applyAlignment="1">
      <alignment horizontal="left" vertical="center" wrapText="1" indent="6"/>
    </xf>
    <xf numFmtId="0" fontId="2" fillId="0" borderId="11" xfId="0" applyFont="1" applyBorder="1" applyAlignment="1">
      <alignment horizontal="left" vertical="center" wrapText="1" indent="6"/>
    </xf>
    <xf numFmtId="0" fontId="2" fillId="0" borderId="9" xfId="0" applyFont="1" applyBorder="1" applyAlignment="1">
      <alignment horizontal="left" vertical="center" wrapText="1" indent="6"/>
    </xf>
    <xf numFmtId="0" fontId="2" fillId="0" borderId="17" xfId="0" applyFont="1" applyBorder="1" applyAlignment="1">
      <alignment vertical="center" textRotation="90" wrapText="1"/>
    </xf>
    <xf numFmtId="0" fontId="2" fillId="0" borderId="8" xfId="0" applyFont="1" applyBorder="1" applyAlignment="1">
      <alignment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4"/>
    </xf>
    <xf numFmtId="0" fontId="2" fillId="0" borderId="19" xfId="0" applyFont="1" applyBorder="1" applyAlignment="1">
      <alignment horizontal="left" vertical="center" wrapText="1" indent="4"/>
    </xf>
    <xf numFmtId="0" fontId="2" fillId="0" borderId="1" xfId="0" applyFont="1" applyBorder="1" applyAlignment="1">
      <alignment horizontal="left" vertical="center" wrapText="1" inden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6"/>
    </xf>
    <xf numFmtId="0" fontId="2" fillId="0" borderId="19" xfId="0" applyFont="1" applyBorder="1" applyAlignment="1">
      <alignment horizontal="left" vertical="center" wrapText="1" indent="6"/>
    </xf>
    <xf numFmtId="0" fontId="2" fillId="0" borderId="19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7"/>
    </xf>
    <xf numFmtId="0" fontId="2" fillId="0" borderId="19" xfId="0" applyFont="1" applyBorder="1" applyAlignment="1">
      <alignment horizontal="left" vertical="center" wrapText="1" indent="7"/>
    </xf>
    <xf numFmtId="0" fontId="2" fillId="0" borderId="4" xfId="0" applyFont="1" applyBorder="1" applyAlignment="1">
      <alignment vertical="center" textRotation="90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5"/>
    </xf>
    <xf numFmtId="0" fontId="2" fillId="0" borderId="19" xfId="0" applyFont="1" applyBorder="1" applyAlignment="1">
      <alignment horizontal="left" vertical="center" wrapText="1" indent="5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center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Layout" zoomScale="98" zoomScaleNormal="100" zoomScalePageLayoutView="98" workbookViewId="0">
      <selection sqref="A1:O3"/>
    </sheetView>
  </sheetViews>
  <sheetFormatPr defaultRowHeight="15" x14ac:dyDescent="0.25"/>
  <cols>
    <col min="2" max="2" width="26.140625" customWidth="1"/>
  </cols>
  <sheetData>
    <row r="1" spans="1:9" x14ac:dyDescent="0.25">
      <c r="B1" t="s">
        <v>81</v>
      </c>
    </row>
    <row r="2" spans="1:9" x14ac:dyDescent="0.25">
      <c r="A2" s="1" t="s">
        <v>29</v>
      </c>
    </row>
    <row r="3" spans="1:9" x14ac:dyDescent="0.25">
      <c r="B3" t="s">
        <v>72</v>
      </c>
      <c r="E3" t="s">
        <v>82</v>
      </c>
      <c r="H3" t="s">
        <v>73</v>
      </c>
    </row>
    <row r="4" spans="1:9" ht="15.75" x14ac:dyDescent="0.25">
      <c r="A4" s="34" t="s">
        <v>3</v>
      </c>
      <c r="B4" s="34"/>
      <c r="C4" s="34"/>
      <c r="D4" s="34"/>
      <c r="E4" s="34"/>
      <c r="F4" s="34"/>
      <c r="G4" s="34"/>
      <c r="H4" s="34"/>
      <c r="I4" s="34"/>
    </row>
    <row r="5" spans="1:9" x14ac:dyDescent="0.25">
      <c r="A5" s="35" t="s">
        <v>4</v>
      </c>
      <c r="B5" s="36" t="s">
        <v>5</v>
      </c>
      <c r="C5" s="38" t="s">
        <v>6</v>
      </c>
      <c r="D5" s="38"/>
      <c r="E5" s="38"/>
      <c r="F5" s="38"/>
      <c r="G5" s="39" t="s">
        <v>7</v>
      </c>
      <c r="H5" s="39" t="s">
        <v>8</v>
      </c>
      <c r="I5" s="39" t="s">
        <v>9</v>
      </c>
    </row>
    <row r="6" spans="1:9" ht="75" customHeight="1" x14ac:dyDescent="0.25">
      <c r="A6" s="35"/>
      <c r="B6" s="37"/>
      <c r="C6" s="4" t="s">
        <v>30</v>
      </c>
      <c r="D6" s="4" t="s">
        <v>31</v>
      </c>
      <c r="E6" s="4" t="s">
        <v>32</v>
      </c>
      <c r="F6" s="4" t="s">
        <v>33</v>
      </c>
      <c r="G6" s="39"/>
      <c r="H6" s="39"/>
      <c r="I6" s="39"/>
    </row>
    <row r="7" spans="1:9" ht="16.5" customHeight="1" x14ac:dyDescent="0.25">
      <c r="A7" s="23">
        <v>1</v>
      </c>
      <c r="B7" s="26" t="s">
        <v>74</v>
      </c>
      <c r="C7" s="24">
        <v>2</v>
      </c>
      <c r="D7" s="5">
        <v>3</v>
      </c>
      <c r="E7" s="5">
        <v>2</v>
      </c>
      <c r="F7" s="5">
        <v>2</v>
      </c>
      <c r="G7" s="5">
        <f t="shared" ref="G7:G11" si="0">SUM(C7:F7)</f>
        <v>9</v>
      </c>
      <c r="H7" s="5">
        <f>AVERAGE(C7:F7)</f>
        <v>2.25</v>
      </c>
      <c r="I7" s="5">
        <v>2</v>
      </c>
    </row>
    <row r="8" spans="1:9" ht="16.5" customHeight="1" x14ac:dyDescent="0.25">
      <c r="A8" s="23">
        <v>2</v>
      </c>
      <c r="B8" s="26" t="s">
        <v>75</v>
      </c>
      <c r="C8" s="24">
        <v>1</v>
      </c>
      <c r="D8" s="5">
        <v>3</v>
      </c>
      <c r="E8" s="5">
        <v>2</v>
      </c>
      <c r="F8" s="5">
        <v>1</v>
      </c>
      <c r="G8" s="5">
        <f t="shared" si="0"/>
        <v>7</v>
      </c>
      <c r="H8" s="5">
        <f>AVERAGE(C8:F8)</f>
        <v>1.75</v>
      </c>
      <c r="I8" s="5">
        <v>2</v>
      </c>
    </row>
    <row r="9" spans="1:9" ht="16.5" customHeight="1" x14ac:dyDescent="0.25">
      <c r="A9" s="23">
        <v>3</v>
      </c>
      <c r="B9" s="26" t="s">
        <v>76</v>
      </c>
      <c r="C9" s="24">
        <v>1</v>
      </c>
      <c r="D9" s="5">
        <v>2</v>
      </c>
      <c r="E9" s="5">
        <v>2</v>
      </c>
      <c r="F9" s="5">
        <v>2</v>
      </c>
      <c r="G9" s="5">
        <f t="shared" si="0"/>
        <v>7</v>
      </c>
      <c r="H9" s="5">
        <f t="shared" ref="H9:H11" si="1">AVERAGE(C9:F9)</f>
        <v>1.75</v>
      </c>
      <c r="I9" s="5">
        <v>2</v>
      </c>
    </row>
    <row r="10" spans="1:9" ht="16.5" customHeight="1" x14ac:dyDescent="0.25">
      <c r="A10" s="23">
        <v>4</v>
      </c>
      <c r="B10" s="26" t="s">
        <v>77</v>
      </c>
      <c r="C10" s="24">
        <v>2</v>
      </c>
      <c r="D10" s="5">
        <v>2</v>
      </c>
      <c r="E10" s="5">
        <v>2</v>
      </c>
      <c r="F10" s="5">
        <v>2</v>
      </c>
      <c r="G10" s="6">
        <f>SUM(C10:F10)</f>
        <v>8</v>
      </c>
      <c r="H10" s="5">
        <f>AVERAGE(C10:F10)</f>
        <v>2</v>
      </c>
      <c r="I10" s="6">
        <v>2</v>
      </c>
    </row>
    <row r="11" spans="1:9" ht="16.5" customHeight="1" x14ac:dyDescent="0.25">
      <c r="A11" s="23">
        <v>5</v>
      </c>
      <c r="B11" s="26" t="s">
        <v>78</v>
      </c>
      <c r="C11" s="24">
        <v>2</v>
      </c>
      <c r="D11" s="5">
        <v>2</v>
      </c>
      <c r="E11" s="5">
        <v>2</v>
      </c>
      <c r="F11" s="5">
        <v>3</v>
      </c>
      <c r="G11" s="5">
        <f t="shared" si="0"/>
        <v>9</v>
      </c>
      <c r="H11" s="5">
        <f t="shared" si="1"/>
        <v>2.25</v>
      </c>
      <c r="I11" s="5">
        <v>2</v>
      </c>
    </row>
    <row r="12" spans="1:9" x14ac:dyDescent="0.25">
      <c r="A12" s="30" t="s">
        <v>79</v>
      </c>
      <c r="B12" s="31"/>
      <c r="C12" s="32"/>
      <c r="D12" s="32"/>
      <c r="E12" s="32"/>
      <c r="F12" s="32"/>
      <c r="G12" s="32"/>
      <c r="H12" s="32"/>
      <c r="I12" s="33"/>
    </row>
  </sheetData>
  <mergeCells count="8">
    <mergeCell ref="A12:I12"/>
    <mergeCell ref="A4:I4"/>
    <mergeCell ref="A5:A6"/>
    <mergeCell ref="B5:B6"/>
    <mergeCell ref="C5:F5"/>
    <mergeCell ref="G5:G6"/>
    <mergeCell ref="H5:H6"/>
    <mergeCell ref="I5:I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view="pageLayout" zoomScale="106" zoomScaleNormal="100" zoomScalePageLayoutView="106" workbookViewId="0">
      <selection sqref="A1:O3"/>
    </sheetView>
  </sheetViews>
  <sheetFormatPr defaultRowHeight="15" x14ac:dyDescent="0.25"/>
  <cols>
    <col min="2" max="2" width="33.7109375" customWidth="1"/>
    <col min="3" max="17" width="3.85546875" customWidth="1"/>
  </cols>
  <sheetData>
    <row r="1" spans="1:20" x14ac:dyDescent="0.25">
      <c r="B1" t="s">
        <v>81</v>
      </c>
    </row>
    <row r="2" spans="1:20" x14ac:dyDescent="0.25">
      <c r="A2" s="1" t="s">
        <v>29</v>
      </c>
    </row>
    <row r="3" spans="1:20" ht="15.75" thickBot="1" x14ac:dyDescent="0.3">
      <c r="B3" t="s">
        <v>72</v>
      </c>
      <c r="E3" t="s">
        <v>82</v>
      </c>
      <c r="H3" t="s">
        <v>73</v>
      </c>
    </row>
    <row r="4" spans="1:20" ht="16.5" thickBot="1" x14ac:dyDescent="0.3">
      <c r="A4" s="40" t="s">
        <v>10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2"/>
    </row>
    <row r="5" spans="1:20" ht="16.5" x14ac:dyDescent="0.25">
      <c r="A5" s="7"/>
      <c r="B5" s="8"/>
      <c r="C5" s="43" t="s">
        <v>11</v>
      </c>
      <c r="D5" s="44"/>
      <c r="E5" s="44"/>
      <c r="F5" s="44"/>
      <c r="G5" s="44"/>
      <c r="H5" s="44"/>
      <c r="I5" s="44"/>
      <c r="J5" s="44"/>
      <c r="K5" s="44"/>
      <c r="L5" s="45"/>
      <c r="M5" s="52" t="s">
        <v>12</v>
      </c>
      <c r="N5" s="53"/>
      <c r="O5" s="53"/>
      <c r="P5" s="53"/>
      <c r="Q5" s="54"/>
      <c r="R5" s="61" t="s">
        <v>7</v>
      </c>
      <c r="S5" s="61" t="s">
        <v>8</v>
      </c>
      <c r="T5" s="61" t="s">
        <v>13</v>
      </c>
    </row>
    <row r="6" spans="1:20" ht="16.5" x14ac:dyDescent="0.25">
      <c r="A6" s="7"/>
      <c r="B6" s="8"/>
      <c r="C6" s="46"/>
      <c r="D6" s="47"/>
      <c r="E6" s="47"/>
      <c r="F6" s="47"/>
      <c r="G6" s="47"/>
      <c r="H6" s="47"/>
      <c r="I6" s="47"/>
      <c r="J6" s="47"/>
      <c r="K6" s="47"/>
      <c r="L6" s="48"/>
      <c r="M6" s="55"/>
      <c r="N6" s="56"/>
      <c r="O6" s="56"/>
      <c r="P6" s="56"/>
      <c r="Q6" s="57"/>
      <c r="R6" s="62"/>
      <c r="S6" s="62"/>
      <c r="T6" s="62"/>
    </row>
    <row r="7" spans="1:20" ht="16.5" x14ac:dyDescent="0.25">
      <c r="A7" s="7"/>
      <c r="B7" s="8"/>
      <c r="C7" s="46"/>
      <c r="D7" s="47"/>
      <c r="E7" s="47"/>
      <c r="F7" s="47"/>
      <c r="G7" s="47"/>
      <c r="H7" s="47"/>
      <c r="I7" s="47"/>
      <c r="J7" s="47"/>
      <c r="K7" s="47"/>
      <c r="L7" s="48"/>
      <c r="M7" s="55"/>
      <c r="N7" s="56"/>
      <c r="O7" s="56"/>
      <c r="P7" s="56"/>
      <c r="Q7" s="57"/>
      <c r="R7" s="62"/>
      <c r="S7" s="62"/>
      <c r="T7" s="62"/>
    </row>
    <row r="8" spans="1:20" ht="17.25" thickBot="1" x14ac:dyDescent="0.3">
      <c r="A8" s="7"/>
      <c r="B8" s="8"/>
      <c r="C8" s="49"/>
      <c r="D8" s="50"/>
      <c r="E8" s="50"/>
      <c r="F8" s="50"/>
      <c r="G8" s="50"/>
      <c r="H8" s="50"/>
      <c r="I8" s="50"/>
      <c r="J8" s="50"/>
      <c r="K8" s="50"/>
      <c r="L8" s="51"/>
      <c r="M8" s="58"/>
      <c r="N8" s="59"/>
      <c r="O8" s="59"/>
      <c r="P8" s="59"/>
      <c r="Q8" s="60"/>
      <c r="R8" s="62"/>
      <c r="S8" s="62"/>
      <c r="T8" s="62"/>
    </row>
    <row r="9" spans="1:20" ht="62.25" customHeight="1" x14ac:dyDescent="0.25">
      <c r="A9" s="9" t="s">
        <v>4</v>
      </c>
      <c r="B9" s="10" t="s">
        <v>5</v>
      </c>
      <c r="C9" s="11" t="s">
        <v>34</v>
      </c>
      <c r="D9" s="11" t="s">
        <v>42</v>
      </c>
      <c r="E9" s="11" t="s">
        <v>43</v>
      </c>
      <c r="F9" s="11" t="s">
        <v>44</v>
      </c>
      <c r="G9" s="11" t="s">
        <v>35</v>
      </c>
      <c r="H9" s="11" t="s">
        <v>36</v>
      </c>
      <c r="I9" s="11" t="s">
        <v>37</v>
      </c>
      <c r="J9" s="11" t="s">
        <v>38</v>
      </c>
      <c r="K9" s="11" t="s">
        <v>39</v>
      </c>
      <c r="L9" s="11" t="s">
        <v>40</v>
      </c>
      <c r="M9" s="11" t="s">
        <v>45</v>
      </c>
      <c r="N9" s="11" t="s">
        <v>46</v>
      </c>
      <c r="O9" s="11" t="s">
        <v>47</v>
      </c>
      <c r="P9" s="11" t="s">
        <v>48</v>
      </c>
      <c r="Q9" s="11" t="s">
        <v>41</v>
      </c>
      <c r="R9" s="62"/>
      <c r="S9" s="62"/>
      <c r="T9" s="62"/>
    </row>
    <row r="10" spans="1:20" ht="15.75" x14ac:dyDescent="0.25">
      <c r="A10" s="27">
        <v>1</v>
      </c>
      <c r="B10" s="5" t="s">
        <v>74</v>
      </c>
      <c r="C10" s="24">
        <v>2</v>
      </c>
      <c r="D10" s="5">
        <v>2</v>
      </c>
      <c r="E10" s="5">
        <v>1</v>
      </c>
      <c r="F10" s="5">
        <v>2</v>
      </c>
      <c r="G10" s="5">
        <v>1</v>
      </c>
      <c r="H10" s="5">
        <v>2</v>
      </c>
      <c r="I10" s="5">
        <v>2</v>
      </c>
      <c r="J10" s="5">
        <v>2</v>
      </c>
      <c r="K10" s="5">
        <v>1</v>
      </c>
      <c r="L10" s="5">
        <v>2</v>
      </c>
      <c r="M10" s="5">
        <v>1</v>
      </c>
      <c r="N10" s="5">
        <v>2</v>
      </c>
      <c r="O10" s="5">
        <v>2</v>
      </c>
      <c r="P10" s="5">
        <v>2</v>
      </c>
      <c r="Q10" s="5">
        <v>1</v>
      </c>
      <c r="R10" s="5">
        <f t="shared" ref="R10:R14" si="0">SUM(C10:Q10)</f>
        <v>25</v>
      </c>
      <c r="S10" s="5">
        <f>AVERAGE(C10:Q10)</f>
        <v>1.6666666666666667</v>
      </c>
      <c r="T10" s="5">
        <v>2</v>
      </c>
    </row>
    <row r="11" spans="1:20" ht="15.75" x14ac:dyDescent="0.25">
      <c r="A11" s="27">
        <v>2</v>
      </c>
      <c r="B11" s="5" t="s">
        <v>75</v>
      </c>
      <c r="C11" s="24">
        <v>3</v>
      </c>
      <c r="D11" s="5">
        <v>2</v>
      </c>
      <c r="E11" s="5">
        <v>2</v>
      </c>
      <c r="F11" s="5">
        <v>2</v>
      </c>
      <c r="G11" s="5">
        <v>3</v>
      </c>
      <c r="H11" s="5">
        <v>2</v>
      </c>
      <c r="I11" s="5">
        <v>3</v>
      </c>
      <c r="J11" s="5">
        <v>2</v>
      </c>
      <c r="K11" s="5">
        <v>3</v>
      </c>
      <c r="L11" s="5">
        <v>2</v>
      </c>
      <c r="M11" s="5">
        <v>3</v>
      </c>
      <c r="N11" s="5">
        <v>2</v>
      </c>
      <c r="O11" s="5">
        <v>3</v>
      </c>
      <c r="P11" s="5">
        <v>2</v>
      </c>
      <c r="Q11" s="5">
        <v>2</v>
      </c>
      <c r="R11" s="5">
        <f t="shared" si="0"/>
        <v>36</v>
      </c>
      <c r="S11" s="5">
        <f>AVERAGE(C11:Q11)</f>
        <v>2.4</v>
      </c>
      <c r="T11" s="5">
        <v>2</v>
      </c>
    </row>
    <row r="12" spans="1:20" ht="15.75" x14ac:dyDescent="0.25">
      <c r="A12" s="27">
        <v>3</v>
      </c>
      <c r="B12" s="5" t="s">
        <v>76</v>
      </c>
      <c r="C12" s="24">
        <v>1</v>
      </c>
      <c r="D12" s="5">
        <v>2</v>
      </c>
      <c r="E12" s="5">
        <v>2</v>
      </c>
      <c r="F12" s="5">
        <v>3</v>
      </c>
      <c r="G12" s="5">
        <v>1</v>
      </c>
      <c r="H12" s="5">
        <v>1</v>
      </c>
      <c r="I12" s="5">
        <v>1</v>
      </c>
      <c r="J12" s="5">
        <v>2</v>
      </c>
      <c r="K12" s="5">
        <v>2</v>
      </c>
      <c r="L12" s="5">
        <v>3</v>
      </c>
      <c r="M12" s="5">
        <v>1</v>
      </c>
      <c r="N12" s="5">
        <v>1</v>
      </c>
      <c r="O12" s="5">
        <v>1</v>
      </c>
      <c r="P12" s="5">
        <v>2</v>
      </c>
      <c r="Q12" s="5">
        <v>2</v>
      </c>
      <c r="R12" s="5">
        <f t="shared" si="0"/>
        <v>25</v>
      </c>
      <c r="S12" s="5">
        <f t="shared" ref="S12:S14" si="1">AVERAGE(C12:Q12)</f>
        <v>1.6666666666666667</v>
      </c>
      <c r="T12" s="5">
        <v>2</v>
      </c>
    </row>
    <row r="13" spans="1:20" ht="15.75" x14ac:dyDescent="0.25">
      <c r="A13" s="27">
        <v>4</v>
      </c>
      <c r="B13" s="5" t="s">
        <v>77</v>
      </c>
      <c r="C13" s="24">
        <v>3</v>
      </c>
      <c r="D13" s="5">
        <v>3</v>
      </c>
      <c r="E13" s="5">
        <v>2</v>
      </c>
      <c r="F13" s="5">
        <v>2</v>
      </c>
      <c r="G13" s="5">
        <v>3</v>
      </c>
      <c r="H13" s="5">
        <v>2</v>
      </c>
      <c r="I13" s="5">
        <v>2</v>
      </c>
      <c r="J13" s="5">
        <v>2</v>
      </c>
      <c r="K13" s="5">
        <v>2</v>
      </c>
      <c r="L13" s="5">
        <v>2</v>
      </c>
      <c r="M13" s="5">
        <v>2</v>
      </c>
      <c r="N13" s="5">
        <v>2</v>
      </c>
      <c r="O13" s="5">
        <v>3</v>
      </c>
      <c r="P13" s="5">
        <v>2</v>
      </c>
      <c r="Q13" s="5">
        <v>2</v>
      </c>
      <c r="R13" s="5">
        <f t="shared" si="0"/>
        <v>34</v>
      </c>
      <c r="S13" s="5">
        <f t="shared" si="1"/>
        <v>2.2666666666666666</v>
      </c>
      <c r="T13" s="5">
        <v>2</v>
      </c>
    </row>
    <row r="14" spans="1:20" ht="15.75" x14ac:dyDescent="0.25">
      <c r="A14" s="27">
        <v>5</v>
      </c>
      <c r="B14" s="5" t="s">
        <v>78</v>
      </c>
      <c r="C14" s="24">
        <v>2</v>
      </c>
      <c r="D14" s="5">
        <v>2</v>
      </c>
      <c r="E14" s="5">
        <v>2</v>
      </c>
      <c r="F14" s="5">
        <v>3</v>
      </c>
      <c r="G14" s="5">
        <v>3</v>
      </c>
      <c r="H14" s="5">
        <v>2</v>
      </c>
      <c r="I14" s="5">
        <v>3</v>
      </c>
      <c r="J14" s="5">
        <v>2</v>
      </c>
      <c r="K14" s="5">
        <v>2</v>
      </c>
      <c r="L14" s="5">
        <v>2</v>
      </c>
      <c r="M14" s="5">
        <v>3</v>
      </c>
      <c r="N14" s="5">
        <v>3</v>
      </c>
      <c r="O14" s="5">
        <v>3</v>
      </c>
      <c r="P14" s="5">
        <v>2</v>
      </c>
      <c r="Q14" s="5">
        <v>2</v>
      </c>
      <c r="R14" s="5">
        <f t="shared" si="0"/>
        <v>36</v>
      </c>
      <c r="S14" s="5">
        <f t="shared" si="1"/>
        <v>2.4</v>
      </c>
      <c r="T14" s="5">
        <v>2</v>
      </c>
    </row>
    <row r="15" spans="1:20" x14ac:dyDescent="0.25">
      <c r="A15" s="30" t="s">
        <v>80</v>
      </c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3"/>
    </row>
  </sheetData>
  <mergeCells count="7">
    <mergeCell ref="A15:T15"/>
    <mergeCell ref="A4:T4"/>
    <mergeCell ref="C5:L8"/>
    <mergeCell ref="M5:Q8"/>
    <mergeCell ref="R5:R9"/>
    <mergeCell ref="S5:S9"/>
    <mergeCell ref="T5:T9"/>
  </mergeCells>
  <pageMargins left="0.7" right="0.7" top="0.401785714285714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view="pageLayout" topLeftCell="A4" zoomScaleNormal="100" workbookViewId="0">
      <selection activeCell="E14" sqref="E14"/>
    </sheetView>
  </sheetViews>
  <sheetFormatPr defaultRowHeight="15" x14ac:dyDescent="0.25"/>
  <cols>
    <col min="2" max="2" width="25.140625" customWidth="1"/>
    <col min="3" max="10" width="6.7109375" customWidth="1"/>
  </cols>
  <sheetData>
    <row r="1" spans="1:13" x14ac:dyDescent="0.25">
      <c r="A1" s="1" t="s">
        <v>29</v>
      </c>
    </row>
    <row r="2" spans="1:13" x14ac:dyDescent="0.25">
      <c r="B2" t="s">
        <v>0</v>
      </c>
      <c r="E2" t="s">
        <v>1</v>
      </c>
      <c r="H2" t="s">
        <v>2</v>
      </c>
    </row>
    <row r="4" spans="1:13" ht="15.75" x14ac:dyDescent="0.25">
      <c r="A4" s="34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15.75" x14ac:dyDescent="0.25">
      <c r="A5" s="63" t="s">
        <v>4</v>
      </c>
      <c r="B5" s="64" t="s">
        <v>5</v>
      </c>
      <c r="C5" s="34" t="s">
        <v>27</v>
      </c>
      <c r="D5" s="34"/>
      <c r="E5" s="34"/>
      <c r="F5" s="34"/>
      <c r="G5" s="34"/>
      <c r="H5" s="66" t="s">
        <v>28</v>
      </c>
      <c r="I5" s="66"/>
      <c r="J5" s="66"/>
      <c r="K5" s="39" t="s">
        <v>7</v>
      </c>
      <c r="L5" s="39" t="s">
        <v>8</v>
      </c>
      <c r="M5" s="39" t="s">
        <v>13</v>
      </c>
    </row>
    <row r="6" spans="1:13" ht="60" customHeight="1" x14ac:dyDescent="0.25">
      <c r="A6" s="63"/>
      <c r="B6" s="65"/>
      <c r="C6" s="3" t="s">
        <v>49</v>
      </c>
      <c r="D6" s="3" t="s">
        <v>50</v>
      </c>
      <c r="E6" s="3" t="s">
        <v>51</v>
      </c>
      <c r="F6" s="3" t="s">
        <v>52</v>
      </c>
      <c r="G6" s="3" t="s">
        <v>53</v>
      </c>
      <c r="H6" s="3" t="s">
        <v>54</v>
      </c>
      <c r="I6" s="3" t="s">
        <v>55</v>
      </c>
      <c r="J6" s="3" t="s">
        <v>56</v>
      </c>
      <c r="K6" s="39"/>
      <c r="L6" s="39"/>
      <c r="M6" s="39"/>
    </row>
    <row r="7" spans="1:13" ht="28.5" customHeight="1" x14ac:dyDescent="0.25">
      <c r="A7" s="27">
        <v>1</v>
      </c>
      <c r="B7" s="25" t="s">
        <v>74</v>
      </c>
      <c r="C7" s="28">
        <v>2</v>
      </c>
      <c r="D7" s="19">
        <v>2</v>
      </c>
      <c r="E7" s="19">
        <v>1</v>
      </c>
      <c r="F7" s="19">
        <v>2</v>
      </c>
      <c r="G7" s="19">
        <v>1</v>
      </c>
      <c r="H7" s="19">
        <v>2</v>
      </c>
      <c r="I7" s="19">
        <v>2</v>
      </c>
      <c r="J7" s="19">
        <v>2</v>
      </c>
      <c r="K7" s="5">
        <f t="shared" ref="K7:K11" si="0">SUM(C7:J7)</f>
        <v>14</v>
      </c>
      <c r="L7" s="5">
        <f>AVERAGE(C7:J7)</f>
        <v>1.75</v>
      </c>
      <c r="M7" s="5">
        <v>2</v>
      </c>
    </row>
    <row r="8" spans="1:13" ht="32.25" customHeight="1" x14ac:dyDescent="0.25">
      <c r="A8" s="27">
        <v>2</v>
      </c>
      <c r="B8" s="25" t="s">
        <v>75</v>
      </c>
      <c r="C8" s="28">
        <v>3</v>
      </c>
      <c r="D8" s="19">
        <v>2</v>
      </c>
      <c r="E8" s="19">
        <v>2</v>
      </c>
      <c r="F8" s="19">
        <v>2</v>
      </c>
      <c r="G8" s="19">
        <v>3</v>
      </c>
      <c r="H8" s="19">
        <v>2</v>
      </c>
      <c r="I8" s="19">
        <v>3</v>
      </c>
      <c r="J8" s="19">
        <v>2</v>
      </c>
      <c r="K8" s="5">
        <f t="shared" si="0"/>
        <v>19</v>
      </c>
      <c r="L8" s="5">
        <f>AVERAGE(C8:J8)</f>
        <v>2.375</v>
      </c>
      <c r="M8" s="5">
        <v>2</v>
      </c>
    </row>
    <row r="9" spans="1:13" ht="17.25" customHeight="1" x14ac:dyDescent="0.25">
      <c r="A9" s="27">
        <v>3</v>
      </c>
      <c r="B9" s="25" t="s">
        <v>76</v>
      </c>
      <c r="C9" s="28">
        <v>1</v>
      </c>
      <c r="D9" s="19">
        <v>2</v>
      </c>
      <c r="E9" s="19">
        <v>2</v>
      </c>
      <c r="F9" s="19">
        <v>3</v>
      </c>
      <c r="G9" s="19">
        <v>1</v>
      </c>
      <c r="H9" s="19">
        <v>1</v>
      </c>
      <c r="I9" s="19">
        <v>1</v>
      </c>
      <c r="J9" s="19">
        <v>2</v>
      </c>
      <c r="K9" s="5">
        <f t="shared" si="0"/>
        <v>13</v>
      </c>
      <c r="L9" s="5">
        <f t="shared" ref="L9:L11" si="1">AVERAGE(C9:J9)</f>
        <v>1.625</v>
      </c>
      <c r="M9" s="5">
        <v>2</v>
      </c>
    </row>
    <row r="10" spans="1:13" ht="17.25" customHeight="1" x14ac:dyDescent="0.25">
      <c r="A10" s="27">
        <v>4</v>
      </c>
      <c r="B10" s="25" t="s">
        <v>77</v>
      </c>
      <c r="C10" s="28">
        <v>1</v>
      </c>
      <c r="D10" s="19">
        <v>2</v>
      </c>
      <c r="E10" s="19">
        <v>2</v>
      </c>
      <c r="F10" s="19">
        <v>3</v>
      </c>
      <c r="G10" s="19">
        <v>1</v>
      </c>
      <c r="H10" s="19">
        <v>1</v>
      </c>
      <c r="I10" s="19">
        <v>1</v>
      </c>
      <c r="J10" s="19">
        <v>2</v>
      </c>
      <c r="K10" s="5">
        <f>SUM(C10:J10)</f>
        <v>13</v>
      </c>
      <c r="L10" s="5">
        <f>AVERAGE(C10:J10)</f>
        <v>1.625</v>
      </c>
      <c r="M10" s="5">
        <v>2</v>
      </c>
    </row>
    <row r="11" spans="1:13" ht="17.25" customHeight="1" x14ac:dyDescent="0.25">
      <c r="A11" s="27">
        <v>5</v>
      </c>
      <c r="B11" s="25" t="s">
        <v>78</v>
      </c>
      <c r="C11" s="28">
        <v>2</v>
      </c>
      <c r="D11" s="19">
        <v>2</v>
      </c>
      <c r="E11" s="19">
        <v>2</v>
      </c>
      <c r="F11" s="19">
        <v>3</v>
      </c>
      <c r="G11" s="19">
        <v>3</v>
      </c>
      <c r="H11" s="19">
        <v>2</v>
      </c>
      <c r="I11" s="19">
        <v>3</v>
      </c>
      <c r="J11" s="19">
        <v>2</v>
      </c>
      <c r="K11" s="5">
        <f t="shared" si="0"/>
        <v>19</v>
      </c>
      <c r="L11" s="5">
        <f t="shared" si="1"/>
        <v>2.375</v>
      </c>
      <c r="M11" s="5">
        <v>2</v>
      </c>
    </row>
    <row r="12" spans="1:13" x14ac:dyDescent="0.25">
      <c r="A12" s="30" t="s">
        <v>83</v>
      </c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3"/>
    </row>
  </sheetData>
  <mergeCells count="9">
    <mergeCell ref="A12:M12"/>
    <mergeCell ref="A4:M4"/>
    <mergeCell ref="A5:A6"/>
    <mergeCell ref="B5:B6"/>
    <mergeCell ref="C5:G5"/>
    <mergeCell ref="H5:J5"/>
    <mergeCell ref="K5:K6"/>
    <mergeCell ref="L5:L6"/>
    <mergeCell ref="M5:M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view="pageLayout" topLeftCell="A12" zoomScaleNormal="100" workbookViewId="0">
      <selection activeCell="B21" sqref="B21"/>
    </sheetView>
  </sheetViews>
  <sheetFormatPr defaultRowHeight="15" x14ac:dyDescent="0.25"/>
  <cols>
    <col min="2" max="2" width="31.7109375" customWidth="1"/>
    <col min="3" max="14" width="4.28515625" customWidth="1"/>
  </cols>
  <sheetData>
    <row r="1" spans="1:17" x14ac:dyDescent="0.25">
      <c r="B1" t="s">
        <v>81</v>
      </c>
    </row>
    <row r="2" spans="1:17" x14ac:dyDescent="0.25">
      <c r="A2" s="1" t="s">
        <v>29</v>
      </c>
    </row>
    <row r="3" spans="1:17" ht="15.75" thickBot="1" x14ac:dyDescent="0.3">
      <c r="B3" t="s">
        <v>72</v>
      </c>
      <c r="E3" t="s">
        <v>84</v>
      </c>
      <c r="H3" t="s">
        <v>73</v>
      </c>
    </row>
    <row r="4" spans="1:17" ht="15.75" customHeight="1" x14ac:dyDescent="0.25">
      <c r="A4" s="67" t="s">
        <v>14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9"/>
    </row>
    <row r="5" spans="1:17" ht="15.75" x14ac:dyDescent="0.25">
      <c r="A5" s="70" t="s">
        <v>15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2"/>
    </row>
    <row r="6" spans="1:17" ht="13.5" customHeight="1" x14ac:dyDescent="0.25">
      <c r="A6" s="79" t="s">
        <v>4</v>
      </c>
      <c r="B6" s="79" t="s">
        <v>5</v>
      </c>
      <c r="C6" s="73" t="s">
        <v>16</v>
      </c>
      <c r="D6" s="73"/>
      <c r="E6" s="73"/>
      <c r="F6" s="73"/>
      <c r="G6" s="66" t="s">
        <v>17</v>
      </c>
      <c r="H6" s="66"/>
      <c r="I6" s="66"/>
      <c r="J6" s="76" t="s">
        <v>18</v>
      </c>
      <c r="K6" s="76"/>
      <c r="L6" s="76"/>
      <c r="M6" s="76"/>
      <c r="N6" s="76"/>
      <c r="O6" s="39" t="s">
        <v>7</v>
      </c>
      <c r="P6" s="39" t="s">
        <v>8</v>
      </c>
      <c r="Q6" s="39" t="s">
        <v>9</v>
      </c>
    </row>
    <row r="7" spans="1:17" ht="13.5" customHeight="1" x14ac:dyDescent="0.25">
      <c r="A7" s="80"/>
      <c r="B7" s="80"/>
      <c r="C7" s="73"/>
      <c r="D7" s="73"/>
      <c r="E7" s="73"/>
      <c r="F7" s="73"/>
      <c r="G7" s="66"/>
      <c r="H7" s="66"/>
      <c r="I7" s="66"/>
      <c r="J7" s="76"/>
      <c r="K7" s="76"/>
      <c r="L7" s="76"/>
      <c r="M7" s="76"/>
      <c r="N7" s="76"/>
      <c r="O7" s="39"/>
      <c r="P7" s="39"/>
      <c r="Q7" s="39"/>
    </row>
    <row r="8" spans="1:17" ht="13.5" customHeight="1" x14ac:dyDescent="0.25">
      <c r="A8" s="80"/>
      <c r="B8" s="80"/>
      <c r="C8" s="73"/>
      <c r="D8" s="73"/>
      <c r="E8" s="73"/>
      <c r="F8" s="73"/>
      <c r="G8" s="66"/>
      <c r="H8" s="66"/>
      <c r="I8" s="66"/>
      <c r="J8" s="76"/>
      <c r="K8" s="76"/>
      <c r="L8" s="76"/>
      <c r="M8" s="76"/>
      <c r="N8" s="76"/>
      <c r="O8" s="39"/>
      <c r="P8" s="39"/>
      <c r="Q8" s="39"/>
    </row>
    <row r="9" spans="1:17" ht="13.5" hidden="1" customHeight="1" x14ac:dyDescent="0.25">
      <c r="A9" s="80"/>
      <c r="B9" s="80"/>
      <c r="C9" s="73"/>
      <c r="D9" s="73"/>
      <c r="E9" s="73"/>
      <c r="F9" s="73"/>
      <c r="G9" s="66"/>
      <c r="H9" s="66"/>
      <c r="I9" s="66"/>
      <c r="J9" s="76"/>
      <c r="K9" s="76"/>
      <c r="L9" s="76"/>
      <c r="M9" s="76"/>
      <c r="N9" s="76"/>
      <c r="O9" s="39"/>
      <c r="P9" s="39"/>
      <c r="Q9" s="39"/>
    </row>
    <row r="10" spans="1:17" ht="2.25" hidden="1" customHeight="1" x14ac:dyDescent="0.25">
      <c r="A10" s="80"/>
      <c r="B10" s="80"/>
      <c r="C10" s="73"/>
      <c r="D10" s="73"/>
      <c r="E10" s="73"/>
      <c r="F10" s="73"/>
      <c r="G10" s="66"/>
      <c r="H10" s="66"/>
      <c r="I10" s="66"/>
      <c r="J10" s="76"/>
      <c r="K10" s="76"/>
      <c r="L10" s="76"/>
      <c r="M10" s="76"/>
      <c r="N10" s="76"/>
      <c r="O10" s="39"/>
      <c r="P10" s="39"/>
      <c r="Q10" s="39"/>
    </row>
    <row r="11" spans="1:17" ht="13.5" hidden="1" customHeight="1" x14ac:dyDescent="0.25">
      <c r="A11" s="80"/>
      <c r="B11" s="80"/>
      <c r="C11" s="74"/>
      <c r="D11" s="74"/>
      <c r="E11" s="74"/>
      <c r="F11" s="74"/>
      <c r="G11" s="75"/>
      <c r="H11" s="75"/>
      <c r="I11" s="75"/>
      <c r="J11" s="77"/>
      <c r="K11" s="77"/>
      <c r="L11" s="77"/>
      <c r="M11" s="77"/>
      <c r="N11" s="77"/>
      <c r="O11" s="39"/>
      <c r="P11" s="39"/>
      <c r="Q11" s="39"/>
    </row>
    <row r="12" spans="1:17" ht="74.25" customHeight="1" x14ac:dyDescent="0.25">
      <c r="A12" s="82"/>
      <c r="B12" s="81"/>
      <c r="C12" s="13" t="s">
        <v>57</v>
      </c>
      <c r="D12" s="13" t="s">
        <v>58</v>
      </c>
      <c r="E12" s="13" t="s">
        <v>59</v>
      </c>
      <c r="F12" s="13" t="s">
        <v>60</v>
      </c>
      <c r="G12" s="13" t="s">
        <v>61</v>
      </c>
      <c r="H12" s="13" t="s">
        <v>62</v>
      </c>
      <c r="I12" s="13" t="s">
        <v>63</v>
      </c>
      <c r="J12" s="13" t="s">
        <v>64</v>
      </c>
      <c r="K12" s="13" t="s">
        <v>65</v>
      </c>
      <c r="L12" s="13" t="s">
        <v>66</v>
      </c>
      <c r="M12" s="13" t="s">
        <v>67</v>
      </c>
      <c r="N12" s="13" t="s">
        <v>68</v>
      </c>
      <c r="O12" s="78"/>
      <c r="P12" s="39"/>
      <c r="Q12" s="39"/>
    </row>
    <row r="13" spans="1:17" ht="15.75" x14ac:dyDescent="0.25">
      <c r="A13" s="12">
        <v>1</v>
      </c>
      <c r="B13" s="25" t="s">
        <v>74</v>
      </c>
      <c r="C13" s="22">
        <v>2</v>
      </c>
      <c r="D13" s="22">
        <v>2</v>
      </c>
      <c r="E13" s="22">
        <v>1</v>
      </c>
      <c r="F13" s="22">
        <v>2</v>
      </c>
      <c r="G13" s="22">
        <v>1</v>
      </c>
      <c r="H13" s="22">
        <v>2</v>
      </c>
      <c r="I13" s="22">
        <v>2</v>
      </c>
      <c r="J13" s="22">
        <v>2</v>
      </c>
      <c r="K13" s="22">
        <v>1</v>
      </c>
      <c r="L13" s="22">
        <v>2</v>
      </c>
      <c r="M13" s="22">
        <v>1</v>
      </c>
      <c r="N13" s="22">
        <v>2</v>
      </c>
      <c r="O13" s="5">
        <f t="shared" ref="O13:O17" si="0">SUM(C13:N13)</f>
        <v>20</v>
      </c>
      <c r="P13" s="5">
        <f>AVERAGE(C13:N13)</f>
        <v>1.6666666666666667</v>
      </c>
      <c r="Q13" s="5">
        <v>2</v>
      </c>
    </row>
    <row r="14" spans="1:17" ht="15.75" x14ac:dyDescent="0.25">
      <c r="A14" s="12">
        <v>2</v>
      </c>
      <c r="B14" s="25" t="s">
        <v>75</v>
      </c>
      <c r="C14" s="5">
        <v>3</v>
      </c>
      <c r="D14" s="5">
        <v>2</v>
      </c>
      <c r="E14" s="5">
        <v>2</v>
      </c>
      <c r="F14" s="5">
        <v>2</v>
      </c>
      <c r="G14" s="5">
        <v>3</v>
      </c>
      <c r="H14" s="5">
        <v>2</v>
      </c>
      <c r="I14" s="5">
        <v>3</v>
      </c>
      <c r="J14" s="5">
        <v>2</v>
      </c>
      <c r="K14" s="5">
        <v>3</v>
      </c>
      <c r="L14" s="5">
        <v>2</v>
      </c>
      <c r="M14" s="5">
        <v>3</v>
      </c>
      <c r="N14" s="5">
        <v>2</v>
      </c>
      <c r="O14" s="5">
        <f t="shared" si="0"/>
        <v>29</v>
      </c>
      <c r="P14" s="5">
        <f>AVERAGE(C14:N14)</f>
        <v>2.4166666666666665</v>
      </c>
      <c r="Q14" s="5">
        <v>2</v>
      </c>
    </row>
    <row r="15" spans="1:17" ht="15.75" x14ac:dyDescent="0.25">
      <c r="A15" s="12">
        <v>3</v>
      </c>
      <c r="B15" s="25" t="s">
        <v>76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f t="shared" si="0"/>
        <v>12</v>
      </c>
      <c r="P15" s="5">
        <f>AVERAGE(C15:N15)</f>
        <v>1</v>
      </c>
      <c r="Q15" s="5">
        <v>1</v>
      </c>
    </row>
    <row r="16" spans="1:17" ht="15.75" x14ac:dyDescent="0.25">
      <c r="A16" s="12">
        <v>4</v>
      </c>
      <c r="B16" s="25" t="s">
        <v>77</v>
      </c>
      <c r="C16" s="5">
        <v>3</v>
      </c>
      <c r="D16" s="5">
        <v>3</v>
      </c>
      <c r="E16" s="5">
        <v>2</v>
      </c>
      <c r="F16" s="5">
        <v>2</v>
      </c>
      <c r="G16" s="5">
        <v>3</v>
      </c>
      <c r="H16" s="5">
        <v>2</v>
      </c>
      <c r="I16" s="5">
        <v>2</v>
      </c>
      <c r="J16" s="5">
        <v>2</v>
      </c>
      <c r="K16" s="5">
        <v>2</v>
      </c>
      <c r="L16" s="5">
        <v>2</v>
      </c>
      <c r="M16" s="5">
        <v>2</v>
      </c>
      <c r="N16" s="5">
        <v>2</v>
      </c>
      <c r="O16" s="5">
        <f t="shared" si="0"/>
        <v>27</v>
      </c>
      <c r="P16" s="5">
        <f t="shared" ref="P16:P17" si="1">AVERAGE(C16:N16)</f>
        <v>2.25</v>
      </c>
      <c r="Q16" s="5">
        <v>2</v>
      </c>
    </row>
    <row r="17" spans="1:17" ht="15.75" x14ac:dyDescent="0.25">
      <c r="A17" s="12">
        <v>5</v>
      </c>
      <c r="B17" s="25" t="s">
        <v>78</v>
      </c>
      <c r="C17" s="5">
        <v>2</v>
      </c>
      <c r="D17" s="5">
        <v>2</v>
      </c>
      <c r="E17" s="5">
        <v>2</v>
      </c>
      <c r="F17" s="5">
        <v>3</v>
      </c>
      <c r="G17" s="5">
        <v>3</v>
      </c>
      <c r="H17" s="5">
        <v>2</v>
      </c>
      <c r="I17" s="5">
        <v>3</v>
      </c>
      <c r="J17" s="5">
        <v>2</v>
      </c>
      <c r="K17" s="5">
        <v>2</v>
      </c>
      <c r="L17" s="5">
        <v>2</v>
      </c>
      <c r="M17" s="5">
        <v>3</v>
      </c>
      <c r="N17" s="5">
        <v>3</v>
      </c>
      <c r="O17" s="5">
        <f t="shared" si="0"/>
        <v>29</v>
      </c>
      <c r="P17" s="5">
        <f t="shared" si="1"/>
        <v>2.4166666666666665</v>
      </c>
      <c r="Q17" s="5">
        <v>2</v>
      </c>
    </row>
    <row r="18" spans="1:17" x14ac:dyDescent="0.25">
      <c r="A18" s="30" t="s">
        <v>85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</row>
    <row r="23" spans="1:17" ht="15.75" thickBot="1" x14ac:dyDescent="0.3"/>
    <row r="24" spans="1:17" ht="15.75" thickBot="1" x14ac:dyDescent="0.3">
      <c r="C24" s="2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</sheetData>
  <mergeCells count="11">
    <mergeCell ref="A18:Q18"/>
    <mergeCell ref="A4:Q4"/>
    <mergeCell ref="A5:Q5"/>
    <mergeCell ref="C6:F11"/>
    <mergeCell ref="G6:I11"/>
    <mergeCell ref="J6:N11"/>
    <mergeCell ref="O6:O12"/>
    <mergeCell ref="P6:P12"/>
    <mergeCell ref="Q6:Q12"/>
    <mergeCell ref="B6:B12"/>
    <mergeCell ref="A6:A12"/>
  </mergeCells>
  <pageMargins left="0.7" right="0.7" top="0.44642857142857145" bottom="0.37202380952380953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view="pageLayout" zoomScale="59" zoomScaleNormal="100" zoomScalePageLayoutView="59" workbookViewId="0">
      <selection activeCell="E1" sqref="D1:E1"/>
    </sheetView>
  </sheetViews>
  <sheetFormatPr defaultRowHeight="15" x14ac:dyDescent="0.25"/>
  <cols>
    <col min="2" max="2" width="33.7109375" customWidth="1"/>
    <col min="3" max="6" width="10.140625" customWidth="1"/>
    <col min="7" max="7" width="12.28515625" customWidth="1"/>
    <col min="8" max="8" width="13.7109375" customWidth="1"/>
    <col min="9" max="9" width="18.85546875" customWidth="1"/>
  </cols>
  <sheetData>
    <row r="1" spans="1:9" x14ac:dyDescent="0.25">
      <c r="A1" s="14"/>
      <c r="B1" s="14"/>
      <c r="C1" s="14"/>
      <c r="D1" s="14"/>
      <c r="E1" s="15" t="s">
        <v>87</v>
      </c>
      <c r="F1" s="14"/>
      <c r="G1" s="14"/>
      <c r="H1" s="14"/>
      <c r="I1" s="14"/>
    </row>
    <row r="2" spans="1:9" x14ac:dyDescent="0.25">
      <c r="A2" s="14" t="s">
        <v>70</v>
      </c>
      <c r="B2" s="14"/>
      <c r="C2" s="14"/>
      <c r="D2" s="14"/>
      <c r="E2" s="14"/>
      <c r="F2" s="14"/>
      <c r="G2" s="16"/>
      <c r="H2" s="14"/>
      <c r="I2" s="14"/>
    </row>
    <row r="3" spans="1:9" x14ac:dyDescent="0.25">
      <c r="A3" s="14"/>
      <c r="B3" s="14"/>
      <c r="C3" s="14"/>
      <c r="D3" s="14"/>
      <c r="E3" s="14"/>
      <c r="F3" s="14"/>
      <c r="G3" s="14"/>
      <c r="H3" s="14"/>
      <c r="I3" s="14"/>
    </row>
    <row r="4" spans="1:9" x14ac:dyDescent="0.25">
      <c r="A4" s="17"/>
      <c r="B4" s="16" t="s">
        <v>71</v>
      </c>
      <c r="C4" s="14"/>
      <c r="D4" s="14"/>
      <c r="E4" s="14"/>
      <c r="F4" s="14" t="s">
        <v>69</v>
      </c>
      <c r="G4" s="14"/>
      <c r="H4" s="14"/>
      <c r="I4" s="14"/>
    </row>
    <row r="6" spans="1:9" ht="15.75" x14ac:dyDescent="0.25">
      <c r="A6" s="34" t="s">
        <v>19</v>
      </c>
      <c r="B6" s="34"/>
      <c r="C6" s="34"/>
      <c r="D6" s="34"/>
      <c r="E6" s="34"/>
      <c r="F6" s="34"/>
      <c r="G6" s="34"/>
      <c r="H6" s="34"/>
      <c r="I6" s="34"/>
    </row>
    <row r="7" spans="1:9" ht="15.75" x14ac:dyDescent="0.25">
      <c r="A7" s="66" t="s">
        <v>4</v>
      </c>
      <c r="B7" s="83" t="s">
        <v>5</v>
      </c>
      <c r="C7" s="85" t="s">
        <v>20</v>
      </c>
      <c r="D7" s="85" t="s">
        <v>21</v>
      </c>
      <c r="E7" s="88" t="s">
        <v>22</v>
      </c>
      <c r="F7" s="91" t="s">
        <v>23</v>
      </c>
      <c r="G7" s="94" t="s">
        <v>7</v>
      </c>
      <c r="H7" s="94" t="s">
        <v>8</v>
      </c>
      <c r="I7" s="2" t="s">
        <v>24</v>
      </c>
    </row>
    <row r="8" spans="1:9" ht="31.5" x14ac:dyDescent="0.25">
      <c r="A8" s="66"/>
      <c r="B8" s="83"/>
      <c r="C8" s="86"/>
      <c r="D8" s="86"/>
      <c r="E8" s="89"/>
      <c r="F8" s="92"/>
      <c r="G8" s="94"/>
      <c r="H8" s="94"/>
      <c r="I8" s="2" t="s">
        <v>25</v>
      </c>
    </row>
    <row r="9" spans="1:9" ht="70.5" customHeight="1" x14ac:dyDescent="0.25">
      <c r="A9" s="66"/>
      <c r="B9" s="84"/>
      <c r="C9" s="87"/>
      <c r="D9" s="87"/>
      <c r="E9" s="90"/>
      <c r="F9" s="93"/>
      <c r="G9" s="94"/>
      <c r="H9" s="94"/>
      <c r="I9" s="18"/>
    </row>
    <row r="10" spans="1:9" ht="15.75" x14ac:dyDescent="0.25">
      <c r="A10" s="29">
        <v>1</v>
      </c>
      <c r="B10" s="25" t="s">
        <v>74</v>
      </c>
      <c r="C10" s="28">
        <v>2</v>
      </c>
      <c r="D10" s="19">
        <v>2</v>
      </c>
      <c r="E10" s="19">
        <v>2</v>
      </c>
      <c r="F10" s="19">
        <v>2</v>
      </c>
      <c r="G10" s="5">
        <f t="shared" ref="G10:G14" si="0">SUM(C10:F10)</f>
        <v>8</v>
      </c>
      <c r="H10" s="5">
        <f>AVERAGE(C10:F10)</f>
        <v>2</v>
      </c>
      <c r="I10" s="5">
        <v>2</v>
      </c>
    </row>
    <row r="11" spans="1:9" ht="15.75" x14ac:dyDescent="0.25">
      <c r="A11" s="29">
        <v>2</v>
      </c>
      <c r="B11" s="25" t="s">
        <v>75</v>
      </c>
      <c r="C11" s="28">
        <v>2</v>
      </c>
      <c r="D11" s="19">
        <v>2</v>
      </c>
      <c r="E11" s="19">
        <v>2</v>
      </c>
      <c r="F11" s="19">
        <v>2</v>
      </c>
      <c r="G11" s="5">
        <f t="shared" si="0"/>
        <v>8</v>
      </c>
      <c r="H11" s="5">
        <f>AVERAGE(C11:F11)</f>
        <v>2</v>
      </c>
      <c r="I11" s="5">
        <v>2</v>
      </c>
    </row>
    <row r="12" spans="1:9" ht="15.75" x14ac:dyDescent="0.25">
      <c r="A12" s="29">
        <v>3</v>
      </c>
      <c r="B12" s="25" t="s">
        <v>76</v>
      </c>
      <c r="C12" s="28">
        <v>2</v>
      </c>
      <c r="D12" s="19">
        <v>2</v>
      </c>
      <c r="E12" s="19">
        <v>2</v>
      </c>
      <c r="F12" s="19">
        <v>1</v>
      </c>
      <c r="G12" s="5">
        <f t="shared" si="0"/>
        <v>7</v>
      </c>
      <c r="H12" s="5">
        <f>AVERAGE(C12:F12)</f>
        <v>1.75</v>
      </c>
      <c r="I12" s="5">
        <v>2</v>
      </c>
    </row>
    <row r="13" spans="1:9" ht="15.75" x14ac:dyDescent="0.25">
      <c r="A13" s="29">
        <v>4</v>
      </c>
      <c r="B13" s="25" t="s">
        <v>77</v>
      </c>
      <c r="C13" s="28">
        <v>2</v>
      </c>
      <c r="D13" s="19">
        <v>2</v>
      </c>
      <c r="E13" s="19">
        <v>2</v>
      </c>
      <c r="F13" s="19">
        <v>2</v>
      </c>
      <c r="G13" s="5">
        <f t="shared" si="0"/>
        <v>8</v>
      </c>
      <c r="H13" s="5">
        <f t="shared" ref="H13:H14" si="1">AVERAGE(C13:F13)</f>
        <v>2</v>
      </c>
      <c r="I13" s="5">
        <v>3</v>
      </c>
    </row>
    <row r="14" spans="1:9" ht="15.75" x14ac:dyDescent="0.25">
      <c r="A14" s="29">
        <v>5</v>
      </c>
      <c r="B14" s="25" t="s">
        <v>78</v>
      </c>
      <c r="C14" s="28">
        <v>2</v>
      </c>
      <c r="D14" s="19">
        <v>2</v>
      </c>
      <c r="E14" s="19">
        <v>2</v>
      </c>
      <c r="F14" s="19">
        <v>2</v>
      </c>
      <c r="G14" s="5">
        <f t="shared" si="0"/>
        <v>8</v>
      </c>
      <c r="H14" s="5">
        <f t="shared" si="1"/>
        <v>2</v>
      </c>
      <c r="I14" s="5">
        <v>2</v>
      </c>
    </row>
    <row r="15" spans="1:9" x14ac:dyDescent="0.25">
      <c r="A15" s="30" t="s">
        <v>86</v>
      </c>
      <c r="B15" s="31"/>
      <c r="C15" s="32"/>
      <c r="D15" s="32"/>
      <c r="E15" s="32"/>
      <c r="F15" s="32"/>
      <c r="G15" s="32"/>
      <c r="H15" s="32"/>
      <c r="I15" s="33"/>
    </row>
  </sheetData>
  <mergeCells count="10">
    <mergeCell ref="A15:I15"/>
    <mergeCell ref="A6:I6"/>
    <mergeCell ref="A7:A9"/>
    <mergeCell ref="B7:B9"/>
    <mergeCell ref="C7:C9"/>
    <mergeCell ref="D7:D9"/>
    <mergeCell ref="E7:E9"/>
    <mergeCell ref="F7:F9"/>
    <mergeCell ref="G7:G9"/>
    <mergeCell ref="H7:H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денсаулық</vt:lpstr>
      <vt:lpstr>қатынас</vt:lpstr>
      <vt:lpstr>таным</vt:lpstr>
      <vt:lpstr>шығармашылық</vt:lpstr>
      <vt:lpstr>жиынтық есеп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user1</cp:lastModifiedBy>
  <dcterms:created xsi:type="dcterms:W3CDTF">2021-02-21T13:03:05Z</dcterms:created>
  <dcterms:modified xsi:type="dcterms:W3CDTF">2024-05-28T10:37:20Z</dcterms:modified>
</cp:coreProperties>
</file>